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'1'!$A$1:$H$51</definedName>
  </definedNames>
  <calcPr calcId="145621"/>
</workbook>
</file>

<file path=xl/calcChain.xml><?xml version="1.0" encoding="utf-8"?>
<calcChain xmlns="http://schemas.openxmlformats.org/spreadsheetml/2006/main">
  <c r="M43" i="1" l="1"/>
  <c r="L43" i="1"/>
  <c r="M42" i="1"/>
  <c r="L42" i="1"/>
  <c r="M41" i="1"/>
  <c r="L41" i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M28" i="1"/>
  <c r="L28" i="1"/>
  <c r="M27" i="1"/>
  <c r="L27" i="1"/>
  <c r="M26" i="1"/>
  <c r="L26" i="1"/>
  <c r="M25" i="1"/>
  <c r="L25" i="1"/>
  <c r="M24" i="1"/>
  <c r="L24" i="1"/>
  <c r="M23" i="1"/>
  <c r="L23" i="1"/>
  <c r="M22" i="1"/>
  <c r="L22" i="1"/>
  <c r="M21" i="1"/>
  <c r="L21" i="1"/>
  <c r="M20" i="1"/>
  <c r="L20" i="1"/>
  <c r="M19" i="1"/>
  <c r="L19" i="1"/>
  <c r="M18" i="1"/>
  <c r="L18" i="1"/>
  <c r="M17" i="1"/>
  <c r="L17" i="1"/>
  <c r="M16" i="1"/>
  <c r="L16" i="1"/>
  <c r="M15" i="1"/>
  <c r="L15" i="1"/>
  <c r="M14" i="1"/>
  <c r="L14" i="1"/>
  <c r="M13" i="1"/>
  <c r="L13" i="1"/>
  <c r="M12" i="1"/>
  <c r="L12" i="1"/>
  <c r="M11" i="1"/>
  <c r="L11" i="1"/>
  <c r="F44" i="1" l="1"/>
  <c r="L10" i="1" l="1"/>
  <c r="M10" i="1" s="1"/>
  <c r="M44" i="1" l="1"/>
</calcChain>
</file>

<file path=xl/sharedStrings.xml><?xml version="1.0" encoding="utf-8"?>
<sst xmlns="http://schemas.openxmlformats.org/spreadsheetml/2006/main" count="159" uniqueCount="54">
  <si>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</si>
  <si>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</si>
  <si>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</si>
  <si>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</si>
  <si>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</si>
  <si>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</si>
  <si>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</si>
  <si>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</si>
  <si>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</si>
  <si>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</si>
  <si>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</si>
  <si>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</si>
  <si>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</si>
  <si>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</si>
  <si>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</si>
  <si>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</si>
  <si>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Наименование лота:  "Реализация невостребованных ликвидных МТР. Полоса стальная горячекатаная"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</si>
  <si>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НВЛ-2019/36-РНВ</t>
    </r>
  </si>
  <si>
    <t>1006712</t>
  </si>
  <si>
    <t>Полоса стальная горячекатаная 4Х30 ст3</t>
  </si>
  <si>
    <t>1006713</t>
  </si>
  <si>
    <t>Полоса стальная горячекатаная 4Х20 ст3</t>
  </si>
  <si>
    <t>1144462</t>
  </si>
  <si>
    <t>Полоса стальная горячекатаная 4Х140 С255</t>
  </si>
  <si>
    <t>1189231</t>
  </si>
  <si>
    <t>Полоса стальная горячекатаная 4Х32 ст09Г2С</t>
  </si>
  <si>
    <t>1249212</t>
  </si>
  <si>
    <t>Полоса стальная горячекатаная 10Х150 С255</t>
  </si>
  <si>
    <t>1280529</t>
  </si>
  <si>
    <t>Полоса стальная горячекатаная 4Х30 С345-3</t>
  </si>
  <si>
    <t>1363798</t>
  </si>
  <si>
    <t>Полоса стальная горячекатаная 8Х100 ст3 оцинкованная ГОСТ 9.307-89</t>
  </si>
  <si>
    <t>1366658</t>
  </si>
  <si>
    <t>Полоса стальная горячекатаная 10Х50 ст3пс</t>
  </si>
  <si>
    <t>1371516</t>
  </si>
  <si>
    <t>Полоса стальная горячекатаная 12Х75 ст3пс</t>
  </si>
  <si>
    <t>1389057</t>
  </si>
  <si>
    <t>Полоса стальная горячекатаная 4Х35 ст09Г2С</t>
  </si>
  <si>
    <t>1400326</t>
  </si>
  <si>
    <t>Полоса стальная горячекатаная 6Х160 ст3сп</t>
  </si>
  <si>
    <t>1401704</t>
  </si>
  <si>
    <t>Полоса стальная горячекатаная 10Х40 ст3сп</t>
  </si>
  <si>
    <t>1401706</t>
  </si>
  <si>
    <t>Полоса стальная горячекатаная 6Х25 С245</t>
  </si>
  <si>
    <t>1650779</t>
  </si>
  <si>
    <t>Полоса стальная горячекатаная 4Х16 ст3сп</t>
  </si>
  <si>
    <t>20004210</t>
  </si>
  <si>
    <t>Полоса стальная горячекатаная 12х75х3700 С255</t>
  </si>
  <si>
    <t>Т</t>
  </si>
  <si>
    <t>К рассмотрению принимаются предложения от юридических  лиц</t>
  </si>
  <si>
    <t>ЛОТ ДЕЛИМЫЙ</t>
  </si>
  <si>
    <t>За счёт средств Продавца</t>
  </si>
  <si>
    <t>Доставка (организация доставки) до места передачи права собственности на ТМЦ</t>
  </si>
  <si>
    <t>И.о. заместителя генерального директора по материально-техническому обеспечению и 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</si>
</sst>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164" fontId="12" fillId="0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92"/>
  <sheetViews>
    <sheetView tabSelected="1" view="pageBreakPreview" topLeftCell="A34" zoomScale="60" zoomScaleNormal="100" workbookViewId="0">
      <selection activeCell="G54" sqref="G5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6.42578125" style="8" customWidth="1"/>
    <col min="9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9" s="1" customFormat="1" ht="23.25" x14ac:dyDescent="0.25">
      <c r="A1" s="42" t="s">
        <v>11</v>
      </c>
      <c r="B1" s="42"/>
      <c r="C1" s="42"/>
      <c r="D1" s="43"/>
      <c r="E1" s="44"/>
      <c r="F1" s="44"/>
      <c r="G1" s="44"/>
      <c r="H1" s="44"/>
      <c r="J1" s="24"/>
      <c r="K1" s="24"/>
      <c r="L1" s="24"/>
      <c r="M1" s="24"/>
      <c r="N1" s="24"/>
    </row>
    <row r="2" spans="1:19" s="1" customFormat="1" ht="43.5" customHeight="1" x14ac:dyDescent="0.25">
      <c r="A2" s="45" t="s">
        <v>16</v>
      </c>
      <c r="B2" s="45"/>
      <c r="C2" s="45"/>
      <c r="D2" s="45"/>
      <c r="E2" s="45"/>
      <c r="F2" s="45"/>
      <c r="G2" s="45"/>
      <c r="H2" s="45"/>
      <c r="J2" s="24"/>
      <c r="K2" s="24"/>
      <c r="L2" s="24"/>
      <c r="M2" s="24"/>
      <c r="N2" s="24"/>
    </row>
    <row r="3" spans="1:19" s="1" customFormat="1" ht="25.5" customHeight="1" x14ac:dyDescent="0.25">
      <c r="A3" s="46" t="s">
        <v>17</v>
      </c>
      <c r="B3" s="46"/>
      <c r="C3" s="46"/>
      <c r="D3" s="46"/>
      <c r="E3" s="46"/>
      <c r="F3" s="46"/>
      <c r="G3" s="46"/>
      <c r="H3" s="46"/>
      <c r="J3" s="24"/>
      <c r="K3" s="24"/>
      <c r="L3" s="24"/>
      <c r="M3" s="24"/>
      <c r="N3" s="24"/>
    </row>
    <row r="4" spans="1:19" s="1" customFormat="1" ht="18.75" customHeight="1" x14ac:dyDescent="0.25">
      <c r="A4" s="47" t="s">
        <v>50</v>
      </c>
      <c r="B4" s="47"/>
      <c r="C4" s="47"/>
      <c r="D4" s="47"/>
      <c r="E4" s="47"/>
      <c r="F4" s="47"/>
      <c r="G4" s="47"/>
      <c r="H4" s="47"/>
      <c r="J4" s="24"/>
      <c r="K4" s="24"/>
      <c r="L4" s="24"/>
      <c r="M4" s="24"/>
      <c r="N4" s="24"/>
    </row>
    <row r="5" spans="1:19" s="19" customFormat="1" ht="27" customHeight="1" x14ac:dyDescent="0.2">
      <c r="A5" s="41" t="s">
        <v>49</v>
      </c>
      <c r="B5" s="41"/>
      <c r="C5" s="41"/>
      <c r="D5" s="41"/>
      <c r="E5" s="41"/>
      <c r="F5" s="41"/>
      <c r="G5" s="41"/>
      <c r="H5" s="41"/>
      <c r="J5" s="37"/>
      <c r="K5" s="37"/>
      <c r="L5" s="37"/>
      <c r="M5" s="37"/>
      <c r="N5" s="37"/>
    </row>
    <row r="6" spans="1:19" s="19" customFormat="1" ht="43.5" customHeight="1" x14ac:dyDescent="0.2">
      <c r="A6" s="41" t="s">
        <v>13</v>
      </c>
      <c r="B6" s="41"/>
      <c r="C6" s="41"/>
      <c r="D6" s="41"/>
      <c r="E6" s="41"/>
      <c r="F6" s="41"/>
      <c r="G6" s="41"/>
      <c r="H6" s="41"/>
      <c r="J6" s="37"/>
      <c r="K6" s="37"/>
      <c r="L6" s="37"/>
      <c r="M6" s="37"/>
      <c r="N6" s="37"/>
    </row>
    <row r="7" spans="1:19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9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s="3" customFormat="1" x14ac:dyDescent="0.25">
      <c r="A10" s="16">
        <v>1</v>
      </c>
      <c r="B10" s="16" t="s">
        <v>14</v>
      </c>
      <c r="C10" s="32" t="s">
        <v>18</v>
      </c>
      <c r="D10" s="32" t="s">
        <v>19</v>
      </c>
      <c r="E10" s="32" t="s">
        <v>48</v>
      </c>
      <c r="F10" s="38">
        <v>1E-3</v>
      </c>
      <c r="G10" s="33">
        <v>56343.6</v>
      </c>
      <c r="H10" s="34">
        <v>40643</v>
      </c>
      <c r="I10" s="36"/>
      <c r="J10" s="36">
        <v>39960</v>
      </c>
      <c r="K10" s="25">
        <v>1.41</v>
      </c>
      <c r="L10" s="25">
        <f>J10*K10</f>
        <v>56343.6</v>
      </c>
      <c r="M10" s="25">
        <f>L10*F10</f>
        <v>56.343600000000002</v>
      </c>
      <c r="N10" s="25"/>
      <c r="O10" s="25"/>
      <c r="P10" s="25"/>
      <c r="Q10" s="25"/>
      <c r="R10" s="25"/>
      <c r="S10" s="25"/>
    </row>
    <row r="11" spans="1:19" s="3" customFormat="1" x14ac:dyDescent="0.25">
      <c r="A11" s="16">
        <v>2</v>
      </c>
      <c r="B11" s="16" t="s">
        <v>14</v>
      </c>
      <c r="C11" s="32" t="s">
        <v>20</v>
      </c>
      <c r="D11" s="32" t="s">
        <v>21</v>
      </c>
      <c r="E11" s="32" t="s">
        <v>48</v>
      </c>
      <c r="F11" s="38">
        <v>3.0000000000000001E-3</v>
      </c>
      <c r="G11" s="33">
        <v>92242.2</v>
      </c>
      <c r="H11" s="34">
        <v>40713</v>
      </c>
      <c r="I11" s="36"/>
      <c r="J11" s="36">
        <v>65420</v>
      </c>
      <c r="K11" s="25">
        <v>1.41</v>
      </c>
      <c r="L11" s="25">
        <f t="shared" ref="L11:L43" si="0">J11*K11</f>
        <v>92242.2</v>
      </c>
      <c r="M11" s="25">
        <f t="shared" ref="M11:M43" si="1">L11*F11</f>
        <v>276.72660000000002</v>
      </c>
      <c r="N11" s="25"/>
      <c r="O11" s="25"/>
      <c r="P11" s="25"/>
      <c r="Q11" s="25"/>
      <c r="R11" s="25"/>
      <c r="S11" s="25"/>
    </row>
    <row r="12" spans="1:19" s="3" customFormat="1" x14ac:dyDescent="0.25">
      <c r="A12" s="16">
        <v>3</v>
      </c>
      <c r="B12" s="16" t="s">
        <v>14</v>
      </c>
      <c r="C12" s="32" t="s">
        <v>22</v>
      </c>
      <c r="D12" s="32" t="s">
        <v>23</v>
      </c>
      <c r="E12" s="32" t="s">
        <v>48</v>
      </c>
      <c r="F12" s="38">
        <v>3.0000000000000001E-3</v>
      </c>
      <c r="G12" s="33">
        <v>79843.604699999996</v>
      </c>
      <c r="H12" s="34">
        <v>40873</v>
      </c>
      <c r="I12" s="36"/>
      <c r="J12" s="36">
        <v>56626.67</v>
      </c>
      <c r="K12" s="25">
        <v>1.41</v>
      </c>
      <c r="L12" s="25">
        <f t="shared" si="0"/>
        <v>79843.604699999996</v>
      </c>
      <c r="M12" s="25">
        <f t="shared" si="1"/>
        <v>239.53081409999999</v>
      </c>
      <c r="N12" s="25"/>
      <c r="O12" s="25"/>
      <c r="P12" s="25"/>
      <c r="Q12" s="25"/>
      <c r="R12" s="25"/>
      <c r="S12" s="25"/>
    </row>
    <row r="13" spans="1:19" s="3" customFormat="1" x14ac:dyDescent="0.25">
      <c r="A13" s="16">
        <v>4</v>
      </c>
      <c r="B13" s="16" t="s">
        <v>14</v>
      </c>
      <c r="C13" s="32" t="s">
        <v>24</v>
      </c>
      <c r="D13" s="32" t="s">
        <v>25</v>
      </c>
      <c r="E13" s="32" t="s">
        <v>48</v>
      </c>
      <c r="F13" s="38">
        <v>0.13800000000000001</v>
      </c>
      <c r="G13" s="33">
        <v>77733.299999999988</v>
      </c>
      <c r="H13" s="34">
        <v>40347</v>
      </c>
      <c r="I13" s="36"/>
      <c r="J13" s="36">
        <v>55130</v>
      </c>
      <c r="K13" s="25">
        <v>1.41</v>
      </c>
      <c r="L13" s="25">
        <f t="shared" si="0"/>
        <v>77733.299999999988</v>
      </c>
      <c r="M13" s="25">
        <f t="shared" si="1"/>
        <v>10727.195399999999</v>
      </c>
      <c r="N13" s="25"/>
      <c r="O13" s="25"/>
      <c r="P13" s="25"/>
      <c r="Q13" s="25"/>
      <c r="R13" s="25"/>
      <c r="S13" s="25"/>
    </row>
    <row r="14" spans="1:19" s="3" customFormat="1" x14ac:dyDescent="0.25">
      <c r="A14" s="16">
        <v>5</v>
      </c>
      <c r="B14" s="16" t="s">
        <v>14</v>
      </c>
      <c r="C14" s="32" t="s">
        <v>24</v>
      </c>
      <c r="D14" s="32" t="s">
        <v>25</v>
      </c>
      <c r="E14" s="32" t="s">
        <v>48</v>
      </c>
      <c r="F14" s="38">
        <v>1E-3</v>
      </c>
      <c r="G14" s="33">
        <v>77733.299999999988</v>
      </c>
      <c r="H14" s="34">
        <v>40347</v>
      </c>
      <c r="I14" s="36"/>
      <c r="J14" s="36">
        <v>55130</v>
      </c>
      <c r="K14" s="25">
        <v>1.41</v>
      </c>
      <c r="L14" s="25">
        <f t="shared" si="0"/>
        <v>77733.299999999988</v>
      </c>
      <c r="M14" s="25">
        <f t="shared" si="1"/>
        <v>77.733299999999986</v>
      </c>
      <c r="N14" s="25"/>
      <c r="O14" s="25"/>
      <c r="P14" s="25"/>
      <c r="Q14" s="25"/>
      <c r="R14" s="25"/>
      <c r="S14" s="25"/>
    </row>
    <row r="15" spans="1:19" s="3" customFormat="1" x14ac:dyDescent="0.25">
      <c r="A15" s="16">
        <v>6</v>
      </c>
      <c r="B15" s="16" t="s">
        <v>14</v>
      </c>
      <c r="C15" s="32" t="s">
        <v>24</v>
      </c>
      <c r="D15" s="32" t="s">
        <v>25</v>
      </c>
      <c r="E15" s="32" t="s">
        <v>48</v>
      </c>
      <c r="F15" s="38">
        <v>1.4999999999999999E-2</v>
      </c>
      <c r="G15" s="33">
        <v>77733.299999999988</v>
      </c>
      <c r="H15" s="34">
        <v>40347</v>
      </c>
      <c r="I15" s="36"/>
      <c r="J15" s="36">
        <v>55130</v>
      </c>
      <c r="K15" s="25">
        <v>1.41</v>
      </c>
      <c r="L15" s="25">
        <f t="shared" si="0"/>
        <v>77733.299999999988</v>
      </c>
      <c r="M15" s="25">
        <f t="shared" si="1"/>
        <v>1165.9994999999997</v>
      </c>
      <c r="N15" s="25"/>
      <c r="O15" s="25"/>
      <c r="P15" s="25"/>
      <c r="Q15" s="25"/>
      <c r="R15" s="25"/>
      <c r="S15" s="25"/>
    </row>
    <row r="16" spans="1:19" s="3" customFormat="1" x14ac:dyDescent="0.25">
      <c r="A16" s="16">
        <v>7</v>
      </c>
      <c r="B16" s="16" t="s">
        <v>14</v>
      </c>
      <c r="C16" s="32" t="s">
        <v>24</v>
      </c>
      <c r="D16" s="32" t="s">
        <v>25</v>
      </c>
      <c r="E16" s="32" t="s">
        <v>48</v>
      </c>
      <c r="F16" s="38">
        <v>5.5E-2</v>
      </c>
      <c r="G16" s="39">
        <v>77733.299999999988</v>
      </c>
      <c r="H16" s="34">
        <v>40347</v>
      </c>
      <c r="I16" s="36"/>
      <c r="J16" s="36">
        <v>55130</v>
      </c>
      <c r="K16" s="25">
        <v>1.41</v>
      </c>
      <c r="L16" s="25">
        <f t="shared" si="0"/>
        <v>77733.299999999988</v>
      </c>
      <c r="M16" s="25">
        <f t="shared" si="1"/>
        <v>4275.3314999999993</v>
      </c>
      <c r="N16" s="25"/>
      <c r="O16" s="25"/>
      <c r="P16" s="25"/>
      <c r="Q16" s="25"/>
      <c r="R16" s="25"/>
      <c r="S16" s="25"/>
    </row>
    <row r="17" spans="1:19" s="3" customFormat="1" x14ac:dyDescent="0.25">
      <c r="A17" s="16">
        <v>8</v>
      </c>
      <c r="B17" s="16" t="s">
        <v>14</v>
      </c>
      <c r="C17" s="32" t="s">
        <v>24</v>
      </c>
      <c r="D17" s="32" t="s">
        <v>25</v>
      </c>
      <c r="E17" s="32" t="s">
        <v>48</v>
      </c>
      <c r="F17" s="38">
        <v>1E-3</v>
      </c>
      <c r="G17" s="39">
        <v>77733.299999999988</v>
      </c>
      <c r="H17" s="34">
        <v>40347</v>
      </c>
      <c r="I17" s="36"/>
      <c r="J17" s="36">
        <v>55130</v>
      </c>
      <c r="K17" s="25">
        <v>1.41</v>
      </c>
      <c r="L17" s="25">
        <f t="shared" si="0"/>
        <v>77733.299999999988</v>
      </c>
      <c r="M17" s="25">
        <f t="shared" si="1"/>
        <v>77.733299999999986</v>
      </c>
      <c r="N17" s="25"/>
      <c r="O17" s="25"/>
      <c r="P17" s="25"/>
      <c r="Q17" s="25"/>
      <c r="R17" s="25"/>
      <c r="S17" s="25"/>
    </row>
    <row r="18" spans="1:19" s="3" customFormat="1" x14ac:dyDescent="0.25">
      <c r="A18" s="16">
        <v>9</v>
      </c>
      <c r="B18" s="16" t="s">
        <v>14</v>
      </c>
      <c r="C18" s="32" t="s">
        <v>24</v>
      </c>
      <c r="D18" s="32" t="s">
        <v>25</v>
      </c>
      <c r="E18" s="32" t="s">
        <v>48</v>
      </c>
      <c r="F18" s="38">
        <v>6.0000000000000001E-3</v>
      </c>
      <c r="G18" s="39">
        <v>77733.299999999988</v>
      </c>
      <c r="H18" s="34">
        <v>40347</v>
      </c>
      <c r="I18" s="36"/>
      <c r="J18" s="36">
        <v>55130</v>
      </c>
      <c r="K18" s="25">
        <v>1.41</v>
      </c>
      <c r="L18" s="25">
        <f t="shared" si="0"/>
        <v>77733.299999999988</v>
      </c>
      <c r="M18" s="25">
        <f t="shared" si="1"/>
        <v>466.39979999999991</v>
      </c>
      <c r="N18" s="25"/>
      <c r="O18" s="25"/>
      <c r="P18" s="25"/>
      <c r="Q18" s="25"/>
      <c r="R18" s="25"/>
      <c r="S18" s="25"/>
    </row>
    <row r="19" spans="1:19" s="3" customFormat="1" x14ac:dyDescent="0.25">
      <c r="A19" s="16">
        <v>10</v>
      </c>
      <c r="B19" s="16" t="s">
        <v>14</v>
      </c>
      <c r="C19" s="32" t="s">
        <v>24</v>
      </c>
      <c r="D19" s="32" t="s">
        <v>25</v>
      </c>
      <c r="E19" s="32" t="s">
        <v>48</v>
      </c>
      <c r="F19" s="38">
        <v>6.5000000000000002E-2</v>
      </c>
      <c r="G19" s="39">
        <v>77733.299999999988</v>
      </c>
      <c r="H19" s="34">
        <v>40347</v>
      </c>
      <c r="I19" s="36"/>
      <c r="J19" s="36">
        <v>55130</v>
      </c>
      <c r="K19" s="25">
        <v>1.41</v>
      </c>
      <c r="L19" s="25">
        <f t="shared" si="0"/>
        <v>77733.299999999988</v>
      </c>
      <c r="M19" s="25">
        <f t="shared" si="1"/>
        <v>5052.6644999999999</v>
      </c>
      <c r="N19" s="25"/>
      <c r="O19" s="25"/>
      <c r="P19" s="25"/>
      <c r="Q19" s="25"/>
      <c r="R19" s="25"/>
      <c r="S19" s="25"/>
    </row>
    <row r="20" spans="1:19" s="3" customFormat="1" x14ac:dyDescent="0.25">
      <c r="A20" s="16">
        <v>11</v>
      </c>
      <c r="B20" s="16" t="s">
        <v>14</v>
      </c>
      <c r="C20" s="32" t="s">
        <v>26</v>
      </c>
      <c r="D20" s="32" t="s">
        <v>27</v>
      </c>
      <c r="E20" s="32" t="s">
        <v>48</v>
      </c>
      <c r="F20" s="38">
        <v>0.1</v>
      </c>
      <c r="G20" s="39">
        <v>76476.989999999991</v>
      </c>
      <c r="H20" s="34">
        <v>40452</v>
      </c>
      <c r="I20" s="36"/>
      <c r="J20" s="36">
        <v>54239</v>
      </c>
      <c r="K20" s="25">
        <v>1.41</v>
      </c>
      <c r="L20" s="25">
        <f t="shared" si="0"/>
        <v>76476.989999999991</v>
      </c>
      <c r="M20" s="25">
        <f t="shared" si="1"/>
        <v>7647.6989999999996</v>
      </c>
      <c r="N20" s="25"/>
      <c r="O20" s="25"/>
      <c r="P20" s="25"/>
      <c r="Q20" s="25"/>
      <c r="R20" s="25"/>
      <c r="S20" s="25"/>
    </row>
    <row r="21" spans="1:19" s="3" customFormat="1" x14ac:dyDescent="0.25">
      <c r="A21" s="16">
        <v>12</v>
      </c>
      <c r="B21" s="16" t="s">
        <v>14</v>
      </c>
      <c r="C21" s="32" t="s">
        <v>28</v>
      </c>
      <c r="D21" s="32" t="s">
        <v>29</v>
      </c>
      <c r="E21" s="32" t="s">
        <v>48</v>
      </c>
      <c r="F21" s="38">
        <v>2E-3</v>
      </c>
      <c r="G21" s="39">
        <v>77733.299999999988</v>
      </c>
      <c r="H21" s="34">
        <v>40336</v>
      </c>
      <c r="I21" s="36"/>
      <c r="J21" s="36">
        <v>55130</v>
      </c>
      <c r="K21" s="25">
        <v>1.41</v>
      </c>
      <c r="L21" s="25">
        <f t="shared" si="0"/>
        <v>77733.299999999988</v>
      </c>
      <c r="M21" s="25">
        <f t="shared" si="1"/>
        <v>155.46659999999997</v>
      </c>
      <c r="N21" s="25"/>
      <c r="O21" s="25"/>
      <c r="P21" s="25"/>
      <c r="Q21" s="25"/>
      <c r="R21" s="25"/>
      <c r="S21" s="25"/>
    </row>
    <row r="22" spans="1:19" s="3" customFormat="1" x14ac:dyDescent="0.25">
      <c r="A22" s="16">
        <v>13</v>
      </c>
      <c r="B22" s="16" t="s">
        <v>14</v>
      </c>
      <c r="C22" s="32" t="s">
        <v>28</v>
      </c>
      <c r="D22" s="32" t="s">
        <v>29</v>
      </c>
      <c r="E22" s="32" t="s">
        <v>48</v>
      </c>
      <c r="F22" s="38">
        <v>7.2999999999999995E-2</v>
      </c>
      <c r="G22" s="39">
        <v>77733.299999999988</v>
      </c>
      <c r="H22" s="34">
        <v>40365</v>
      </c>
      <c r="I22" s="36"/>
      <c r="J22" s="36">
        <v>55130</v>
      </c>
      <c r="K22" s="25">
        <v>1.41</v>
      </c>
      <c r="L22" s="25">
        <f t="shared" si="0"/>
        <v>77733.299999999988</v>
      </c>
      <c r="M22" s="25">
        <f t="shared" si="1"/>
        <v>5674.5308999999988</v>
      </c>
      <c r="N22" s="25"/>
      <c r="O22" s="25"/>
      <c r="P22" s="25"/>
      <c r="Q22" s="25"/>
      <c r="R22" s="25"/>
      <c r="S22" s="25"/>
    </row>
    <row r="23" spans="1:19" s="3" customFormat="1" x14ac:dyDescent="0.25">
      <c r="A23" s="16">
        <v>14</v>
      </c>
      <c r="B23" s="16" t="s">
        <v>14</v>
      </c>
      <c r="C23" s="32" t="s">
        <v>28</v>
      </c>
      <c r="D23" s="32" t="s">
        <v>29</v>
      </c>
      <c r="E23" s="32" t="s">
        <v>48</v>
      </c>
      <c r="F23" s="38">
        <v>0.29799999999999999</v>
      </c>
      <c r="G23" s="39">
        <v>77733.299999999988</v>
      </c>
      <c r="H23" s="34">
        <v>40368</v>
      </c>
      <c r="I23" s="36"/>
      <c r="J23" s="36">
        <v>55130</v>
      </c>
      <c r="K23" s="25">
        <v>1.41</v>
      </c>
      <c r="L23" s="25">
        <f t="shared" si="0"/>
        <v>77733.299999999988</v>
      </c>
      <c r="M23" s="25">
        <f t="shared" si="1"/>
        <v>23164.523399999995</v>
      </c>
      <c r="N23" s="25"/>
      <c r="O23" s="25"/>
      <c r="P23" s="25"/>
      <c r="Q23" s="25"/>
      <c r="R23" s="25"/>
      <c r="S23" s="25"/>
    </row>
    <row r="24" spans="1:19" s="3" customFormat="1" ht="30" x14ac:dyDescent="0.25">
      <c r="A24" s="16">
        <v>15</v>
      </c>
      <c r="B24" s="16" t="s">
        <v>14</v>
      </c>
      <c r="C24" s="32" t="s">
        <v>30</v>
      </c>
      <c r="D24" s="32" t="s">
        <v>31</v>
      </c>
      <c r="E24" s="32" t="s">
        <v>48</v>
      </c>
      <c r="F24" s="38">
        <v>4.2000000000000003E-2</v>
      </c>
      <c r="G24" s="39">
        <v>77733.299999999988</v>
      </c>
      <c r="H24" s="34">
        <v>40368</v>
      </c>
      <c r="I24" s="36"/>
      <c r="J24" s="36">
        <v>55130</v>
      </c>
      <c r="K24" s="25">
        <v>1.41</v>
      </c>
      <c r="L24" s="25">
        <f t="shared" si="0"/>
        <v>77733.299999999988</v>
      </c>
      <c r="M24" s="25">
        <f t="shared" si="1"/>
        <v>3264.7985999999996</v>
      </c>
      <c r="N24" s="25"/>
      <c r="O24" s="25"/>
      <c r="P24" s="25"/>
      <c r="Q24" s="25"/>
      <c r="R24" s="25"/>
      <c r="S24" s="25"/>
    </row>
    <row r="25" spans="1:19" s="3" customFormat="1" x14ac:dyDescent="0.25">
      <c r="A25" s="16">
        <v>16</v>
      </c>
      <c r="B25" s="16" t="s">
        <v>14</v>
      </c>
      <c r="C25" s="32" t="s">
        <v>32</v>
      </c>
      <c r="D25" s="32" t="s">
        <v>33</v>
      </c>
      <c r="E25" s="32" t="s">
        <v>48</v>
      </c>
      <c r="F25" s="38">
        <v>10.17</v>
      </c>
      <c r="G25" s="39">
        <v>254935.38839999997</v>
      </c>
      <c r="H25" s="34">
        <v>40969</v>
      </c>
      <c r="I25" s="36"/>
      <c r="J25" s="36">
        <v>180805.24</v>
      </c>
      <c r="K25" s="25">
        <v>1.41</v>
      </c>
      <c r="L25" s="25">
        <f t="shared" si="0"/>
        <v>254935.38839999997</v>
      </c>
      <c r="M25" s="25">
        <f t="shared" si="1"/>
        <v>2592692.9000279997</v>
      </c>
      <c r="N25" s="25"/>
      <c r="O25" s="25"/>
      <c r="P25" s="25"/>
      <c r="Q25" s="25"/>
      <c r="R25" s="25"/>
      <c r="S25" s="25"/>
    </row>
    <row r="26" spans="1:19" s="3" customFormat="1" x14ac:dyDescent="0.25">
      <c r="A26" s="16">
        <v>17</v>
      </c>
      <c r="B26" s="16" t="s">
        <v>14</v>
      </c>
      <c r="C26" s="32" t="s">
        <v>32</v>
      </c>
      <c r="D26" s="32" t="s">
        <v>33</v>
      </c>
      <c r="E26" s="32" t="s">
        <v>48</v>
      </c>
      <c r="F26" s="38">
        <v>10.888</v>
      </c>
      <c r="G26" s="39">
        <v>92242.2</v>
      </c>
      <c r="H26" s="34">
        <v>40703</v>
      </c>
      <c r="I26" s="36"/>
      <c r="J26" s="36">
        <v>65420</v>
      </c>
      <c r="K26" s="25">
        <v>1.41</v>
      </c>
      <c r="L26" s="25">
        <f t="shared" si="0"/>
        <v>92242.2</v>
      </c>
      <c r="M26" s="25">
        <f t="shared" si="1"/>
        <v>1004333.0736</v>
      </c>
      <c r="N26" s="25"/>
      <c r="O26" s="25"/>
      <c r="P26" s="25"/>
      <c r="Q26" s="25"/>
      <c r="R26" s="25"/>
      <c r="S26" s="25"/>
    </row>
    <row r="27" spans="1:19" s="3" customFormat="1" x14ac:dyDescent="0.25">
      <c r="A27" s="16">
        <v>18</v>
      </c>
      <c r="B27" s="16" t="s">
        <v>14</v>
      </c>
      <c r="C27" s="32" t="s">
        <v>32</v>
      </c>
      <c r="D27" s="32" t="s">
        <v>33</v>
      </c>
      <c r="E27" s="32" t="s">
        <v>48</v>
      </c>
      <c r="F27" s="38">
        <v>4.2220000000000004</v>
      </c>
      <c r="G27" s="39">
        <v>92242.2</v>
      </c>
      <c r="H27" s="34">
        <v>40703</v>
      </c>
      <c r="I27" s="36"/>
      <c r="J27" s="36">
        <v>65420</v>
      </c>
      <c r="K27" s="25">
        <v>1.41</v>
      </c>
      <c r="L27" s="25">
        <f t="shared" si="0"/>
        <v>92242.2</v>
      </c>
      <c r="M27" s="25">
        <f t="shared" si="1"/>
        <v>389446.56840000005</v>
      </c>
      <c r="N27" s="25"/>
      <c r="O27" s="25"/>
      <c r="P27" s="25"/>
      <c r="Q27" s="25"/>
      <c r="R27" s="25"/>
      <c r="S27" s="25"/>
    </row>
    <row r="28" spans="1:19" s="3" customFormat="1" x14ac:dyDescent="0.25">
      <c r="A28" s="16">
        <v>19</v>
      </c>
      <c r="B28" s="16" t="s">
        <v>14</v>
      </c>
      <c r="C28" s="32" t="s">
        <v>32</v>
      </c>
      <c r="D28" s="32" t="s">
        <v>33</v>
      </c>
      <c r="E28" s="32" t="s">
        <v>48</v>
      </c>
      <c r="F28" s="38">
        <v>0.01</v>
      </c>
      <c r="G28" s="39">
        <v>92242.2</v>
      </c>
      <c r="H28" s="34">
        <v>40703</v>
      </c>
      <c r="I28" s="36"/>
      <c r="J28" s="36">
        <v>65420</v>
      </c>
      <c r="K28" s="25">
        <v>1.41</v>
      </c>
      <c r="L28" s="25">
        <f t="shared" si="0"/>
        <v>92242.2</v>
      </c>
      <c r="M28" s="25">
        <f t="shared" si="1"/>
        <v>922.42200000000003</v>
      </c>
      <c r="N28" s="25"/>
      <c r="O28" s="25"/>
      <c r="P28" s="25"/>
      <c r="Q28" s="25"/>
      <c r="R28" s="25"/>
      <c r="S28" s="25"/>
    </row>
    <row r="29" spans="1:19" s="3" customFormat="1" x14ac:dyDescent="0.25">
      <c r="A29" s="16">
        <v>20</v>
      </c>
      <c r="B29" s="16" t="s">
        <v>14</v>
      </c>
      <c r="C29" s="32" t="s">
        <v>34</v>
      </c>
      <c r="D29" s="32" t="s">
        <v>35</v>
      </c>
      <c r="E29" s="32" t="s">
        <v>48</v>
      </c>
      <c r="F29" s="38">
        <v>0.29699999999999999</v>
      </c>
      <c r="G29" s="39">
        <v>92242.2</v>
      </c>
      <c r="H29" s="34">
        <v>40703</v>
      </c>
      <c r="I29" s="36"/>
      <c r="J29" s="36">
        <v>65420</v>
      </c>
      <c r="K29" s="25">
        <v>1.41</v>
      </c>
      <c r="L29" s="25">
        <f t="shared" si="0"/>
        <v>92242.2</v>
      </c>
      <c r="M29" s="25">
        <f t="shared" si="1"/>
        <v>27395.933399999998</v>
      </c>
      <c r="N29" s="25"/>
      <c r="O29" s="25"/>
      <c r="P29" s="25"/>
      <c r="Q29" s="25"/>
      <c r="R29" s="25"/>
      <c r="S29" s="25"/>
    </row>
    <row r="30" spans="1:19" s="3" customFormat="1" x14ac:dyDescent="0.25">
      <c r="A30" s="16">
        <v>21</v>
      </c>
      <c r="B30" s="16" t="s">
        <v>14</v>
      </c>
      <c r="C30" s="32" t="s">
        <v>36</v>
      </c>
      <c r="D30" s="32" t="s">
        <v>37</v>
      </c>
      <c r="E30" s="32" t="s">
        <v>48</v>
      </c>
      <c r="F30" s="38">
        <v>6.0000000000000001E-3</v>
      </c>
      <c r="G30" s="39">
        <v>73469.544599999994</v>
      </c>
      <c r="H30" s="34">
        <v>40603</v>
      </c>
      <c r="I30" s="36"/>
      <c r="J30" s="36">
        <v>52106.06</v>
      </c>
      <c r="K30" s="25">
        <v>1.41</v>
      </c>
      <c r="L30" s="25">
        <f t="shared" si="0"/>
        <v>73469.544599999994</v>
      </c>
      <c r="M30" s="25">
        <f t="shared" si="1"/>
        <v>440.81726759999998</v>
      </c>
      <c r="N30" s="25"/>
      <c r="O30" s="25"/>
      <c r="P30" s="25"/>
      <c r="Q30" s="25"/>
      <c r="R30" s="25"/>
      <c r="S30" s="25"/>
    </row>
    <row r="31" spans="1:19" s="3" customFormat="1" x14ac:dyDescent="0.25">
      <c r="A31" s="16">
        <v>22</v>
      </c>
      <c r="B31" s="16" t="s">
        <v>14</v>
      </c>
      <c r="C31" s="32" t="s">
        <v>38</v>
      </c>
      <c r="D31" s="32" t="s">
        <v>39</v>
      </c>
      <c r="E31" s="32" t="s">
        <v>48</v>
      </c>
      <c r="F31" s="38">
        <v>0.13</v>
      </c>
      <c r="G31" s="39">
        <v>65337.045299999998</v>
      </c>
      <c r="H31" s="34">
        <v>41426</v>
      </c>
      <c r="I31" s="36"/>
      <c r="J31" s="36">
        <v>46338.33</v>
      </c>
      <c r="K31" s="25">
        <v>1.41</v>
      </c>
      <c r="L31" s="25">
        <f t="shared" si="0"/>
        <v>65337.045299999998</v>
      </c>
      <c r="M31" s="25">
        <f t="shared" si="1"/>
        <v>8493.8158889999995</v>
      </c>
      <c r="N31" s="25"/>
      <c r="O31" s="25"/>
      <c r="P31" s="25"/>
      <c r="Q31" s="25"/>
      <c r="R31" s="25"/>
      <c r="S31" s="25"/>
    </row>
    <row r="32" spans="1:19" s="3" customFormat="1" x14ac:dyDescent="0.25">
      <c r="A32" s="16">
        <v>23</v>
      </c>
      <c r="B32" s="16" t="s">
        <v>14</v>
      </c>
      <c r="C32" s="32" t="s">
        <v>38</v>
      </c>
      <c r="D32" s="32" t="s">
        <v>39</v>
      </c>
      <c r="E32" s="32" t="s">
        <v>48</v>
      </c>
      <c r="F32" s="38">
        <v>0.08</v>
      </c>
      <c r="G32" s="39">
        <v>80839.205699999991</v>
      </c>
      <c r="H32" s="34">
        <v>40816</v>
      </c>
      <c r="I32" s="36"/>
      <c r="J32" s="36">
        <v>57332.77</v>
      </c>
      <c r="K32" s="25">
        <v>1.41</v>
      </c>
      <c r="L32" s="25">
        <f t="shared" si="0"/>
        <v>80839.205699999991</v>
      </c>
      <c r="M32" s="25">
        <f t="shared" si="1"/>
        <v>6467.1364559999993</v>
      </c>
      <c r="N32" s="25"/>
      <c r="O32" s="25"/>
      <c r="P32" s="25"/>
      <c r="Q32" s="25"/>
      <c r="R32" s="25"/>
      <c r="S32" s="25"/>
    </row>
    <row r="33" spans="1:19" s="3" customFormat="1" x14ac:dyDescent="0.25">
      <c r="A33" s="16">
        <v>24</v>
      </c>
      <c r="B33" s="16" t="s">
        <v>14</v>
      </c>
      <c r="C33" s="32" t="s">
        <v>40</v>
      </c>
      <c r="D33" s="32" t="s">
        <v>41</v>
      </c>
      <c r="E33" s="32" t="s">
        <v>48</v>
      </c>
      <c r="F33" s="38">
        <v>0.12</v>
      </c>
      <c r="G33" s="39">
        <v>80839.177499999991</v>
      </c>
      <c r="H33" s="34">
        <v>40816</v>
      </c>
      <c r="I33" s="36"/>
      <c r="J33" s="36">
        <v>57332.75</v>
      </c>
      <c r="K33" s="25">
        <v>1.41</v>
      </c>
      <c r="L33" s="25">
        <f t="shared" si="0"/>
        <v>80839.177499999991</v>
      </c>
      <c r="M33" s="25">
        <f t="shared" si="1"/>
        <v>9700.7012999999988</v>
      </c>
      <c r="N33" s="25"/>
      <c r="O33" s="25"/>
      <c r="P33" s="25"/>
      <c r="Q33" s="25"/>
      <c r="R33" s="25"/>
      <c r="S33" s="25"/>
    </row>
    <row r="34" spans="1:19" s="3" customFormat="1" x14ac:dyDescent="0.25">
      <c r="A34" s="16">
        <v>25</v>
      </c>
      <c r="B34" s="16" t="s">
        <v>14</v>
      </c>
      <c r="C34" s="32" t="s">
        <v>42</v>
      </c>
      <c r="D34" s="32" t="s">
        <v>43</v>
      </c>
      <c r="E34" s="32" t="s">
        <v>48</v>
      </c>
      <c r="F34" s="38">
        <v>0.01</v>
      </c>
      <c r="G34" s="39">
        <v>92426.797199999986</v>
      </c>
      <c r="H34" s="34">
        <v>41057</v>
      </c>
      <c r="I34" s="36"/>
      <c r="J34" s="36">
        <v>65550.92</v>
      </c>
      <c r="K34" s="25">
        <v>1.41</v>
      </c>
      <c r="L34" s="25">
        <f t="shared" si="0"/>
        <v>92426.797199999986</v>
      </c>
      <c r="M34" s="25">
        <f t="shared" si="1"/>
        <v>924.26797199999987</v>
      </c>
      <c r="N34" s="25"/>
      <c r="O34" s="25"/>
      <c r="P34" s="25"/>
      <c r="Q34" s="25"/>
      <c r="R34" s="25"/>
      <c r="S34" s="25"/>
    </row>
    <row r="35" spans="1:19" s="3" customFormat="1" x14ac:dyDescent="0.25">
      <c r="A35" s="16">
        <v>26</v>
      </c>
      <c r="B35" s="16" t="s">
        <v>14</v>
      </c>
      <c r="C35" s="32" t="s">
        <v>42</v>
      </c>
      <c r="D35" s="32" t="s">
        <v>43</v>
      </c>
      <c r="E35" s="32" t="s">
        <v>48</v>
      </c>
      <c r="F35" s="38">
        <v>0.01</v>
      </c>
      <c r="G35" s="39">
        <v>92426.909999999989</v>
      </c>
      <c r="H35" s="34">
        <v>41057</v>
      </c>
      <c r="I35" s="36"/>
      <c r="J35" s="36">
        <v>65551</v>
      </c>
      <c r="K35" s="25">
        <v>1.41</v>
      </c>
      <c r="L35" s="25">
        <f t="shared" si="0"/>
        <v>92426.909999999989</v>
      </c>
      <c r="M35" s="25">
        <f t="shared" si="1"/>
        <v>924.26909999999987</v>
      </c>
      <c r="N35" s="25"/>
      <c r="O35" s="25"/>
      <c r="P35" s="25"/>
      <c r="Q35" s="25"/>
      <c r="R35" s="25"/>
      <c r="S35" s="25"/>
    </row>
    <row r="36" spans="1:19" s="3" customFormat="1" x14ac:dyDescent="0.25">
      <c r="A36" s="16">
        <v>27</v>
      </c>
      <c r="B36" s="16" t="s">
        <v>14</v>
      </c>
      <c r="C36" s="32" t="s">
        <v>42</v>
      </c>
      <c r="D36" s="32" t="s">
        <v>43</v>
      </c>
      <c r="E36" s="32" t="s">
        <v>48</v>
      </c>
      <c r="F36" s="38">
        <v>1.2E-2</v>
      </c>
      <c r="G36" s="39">
        <v>92426.909999999989</v>
      </c>
      <c r="H36" s="34">
        <v>41057</v>
      </c>
      <c r="I36" s="36"/>
      <c r="J36" s="36">
        <v>65551</v>
      </c>
      <c r="K36" s="25">
        <v>1.41</v>
      </c>
      <c r="L36" s="25">
        <f t="shared" si="0"/>
        <v>92426.909999999989</v>
      </c>
      <c r="M36" s="25">
        <f t="shared" si="1"/>
        <v>1109.1229199999998</v>
      </c>
      <c r="N36" s="25"/>
      <c r="O36" s="25"/>
      <c r="P36" s="25"/>
      <c r="Q36" s="25"/>
      <c r="R36" s="25"/>
      <c r="S36" s="25"/>
    </row>
    <row r="37" spans="1:19" s="3" customFormat="1" x14ac:dyDescent="0.25">
      <c r="A37" s="16">
        <v>28</v>
      </c>
      <c r="B37" s="16" t="s">
        <v>14</v>
      </c>
      <c r="C37" s="32" t="s">
        <v>42</v>
      </c>
      <c r="D37" s="32" t="s">
        <v>43</v>
      </c>
      <c r="E37" s="32" t="s">
        <v>48</v>
      </c>
      <c r="F37" s="38">
        <v>4.8000000000000001E-2</v>
      </c>
      <c r="G37" s="39">
        <v>92426.670299999998</v>
      </c>
      <c r="H37" s="34">
        <v>41057</v>
      </c>
      <c r="I37" s="36"/>
      <c r="J37" s="36">
        <v>65550.83</v>
      </c>
      <c r="K37" s="25">
        <v>1.41</v>
      </c>
      <c r="L37" s="25">
        <f t="shared" si="0"/>
        <v>92426.670299999998</v>
      </c>
      <c r="M37" s="25">
        <f t="shared" si="1"/>
        <v>4436.4801743999997</v>
      </c>
      <c r="N37" s="25"/>
      <c r="O37" s="25"/>
      <c r="P37" s="25"/>
      <c r="Q37" s="25"/>
      <c r="R37" s="25"/>
      <c r="S37" s="25"/>
    </row>
    <row r="38" spans="1:19" s="3" customFormat="1" x14ac:dyDescent="0.25">
      <c r="A38" s="16">
        <v>29</v>
      </c>
      <c r="B38" s="16" t="s">
        <v>14</v>
      </c>
      <c r="C38" s="32" t="s">
        <v>44</v>
      </c>
      <c r="D38" s="32" t="s">
        <v>45</v>
      </c>
      <c r="E38" s="32" t="s">
        <v>48</v>
      </c>
      <c r="F38" s="38">
        <v>3.0000000000000001E-3</v>
      </c>
      <c r="G38" s="39">
        <v>92426.96639999999</v>
      </c>
      <c r="H38" s="34">
        <v>41057</v>
      </c>
      <c r="I38" s="36"/>
      <c r="J38" s="36">
        <v>65551.039999999994</v>
      </c>
      <c r="K38" s="25">
        <v>1.41</v>
      </c>
      <c r="L38" s="25">
        <f t="shared" si="0"/>
        <v>92426.96639999999</v>
      </c>
      <c r="M38" s="25">
        <f t="shared" si="1"/>
        <v>277.28089919999996</v>
      </c>
      <c r="N38" s="25"/>
      <c r="O38" s="25"/>
      <c r="P38" s="25"/>
      <c r="Q38" s="25"/>
      <c r="R38" s="25"/>
      <c r="S38" s="25"/>
    </row>
    <row r="39" spans="1:19" s="3" customFormat="1" x14ac:dyDescent="0.25">
      <c r="A39" s="16">
        <v>30</v>
      </c>
      <c r="B39" s="16" t="s">
        <v>14</v>
      </c>
      <c r="C39" s="32" t="s">
        <v>44</v>
      </c>
      <c r="D39" s="32" t="s">
        <v>45</v>
      </c>
      <c r="E39" s="32" t="s">
        <v>48</v>
      </c>
      <c r="F39" s="38">
        <v>7.0000000000000001E-3</v>
      </c>
      <c r="G39" s="39">
        <v>76332.704699999987</v>
      </c>
      <c r="H39" s="34">
        <v>41730</v>
      </c>
      <c r="I39" s="36"/>
      <c r="J39" s="36">
        <v>54136.67</v>
      </c>
      <c r="K39" s="25">
        <v>1.41</v>
      </c>
      <c r="L39" s="25">
        <f t="shared" si="0"/>
        <v>76332.704699999987</v>
      </c>
      <c r="M39" s="25">
        <f t="shared" si="1"/>
        <v>534.32893289999993</v>
      </c>
      <c r="N39" s="25"/>
      <c r="O39" s="25"/>
      <c r="P39" s="25"/>
      <c r="Q39" s="25"/>
      <c r="R39" s="25"/>
      <c r="S39" s="25"/>
    </row>
    <row r="40" spans="1:19" s="3" customFormat="1" x14ac:dyDescent="0.25">
      <c r="A40" s="16">
        <v>31</v>
      </c>
      <c r="B40" s="16" t="s">
        <v>14</v>
      </c>
      <c r="C40" s="32" t="s">
        <v>46</v>
      </c>
      <c r="D40" s="32" t="s">
        <v>47</v>
      </c>
      <c r="E40" s="32" t="s">
        <v>48</v>
      </c>
      <c r="F40" s="38">
        <v>0.36</v>
      </c>
      <c r="G40" s="39">
        <v>76333.367399999988</v>
      </c>
      <c r="H40" s="34">
        <v>41730</v>
      </c>
      <c r="I40" s="36"/>
      <c r="J40" s="36">
        <v>54137.14</v>
      </c>
      <c r="K40" s="25">
        <v>1.41</v>
      </c>
      <c r="L40" s="25">
        <f t="shared" si="0"/>
        <v>76333.367399999988</v>
      </c>
      <c r="M40" s="25">
        <f t="shared" si="1"/>
        <v>27480.012263999994</v>
      </c>
      <c r="N40" s="25"/>
      <c r="O40" s="25"/>
      <c r="P40" s="25"/>
      <c r="Q40" s="25"/>
      <c r="R40" s="25"/>
      <c r="S40" s="25"/>
    </row>
    <row r="41" spans="1:19" s="3" customFormat="1" x14ac:dyDescent="0.25">
      <c r="A41" s="16">
        <v>32</v>
      </c>
      <c r="B41" s="16" t="s">
        <v>14</v>
      </c>
      <c r="C41" s="32" t="s">
        <v>28</v>
      </c>
      <c r="D41" s="32" t="s">
        <v>29</v>
      </c>
      <c r="E41" s="32" t="s">
        <v>48</v>
      </c>
      <c r="F41" s="38">
        <v>0.26900000000000002</v>
      </c>
      <c r="G41" s="39">
        <v>74204.267399999997</v>
      </c>
      <c r="H41" s="34">
        <v>40452</v>
      </c>
      <c r="I41" s="36"/>
      <c r="J41" s="36">
        <v>52627.14</v>
      </c>
      <c r="K41" s="25">
        <v>1.41</v>
      </c>
      <c r="L41" s="25">
        <f t="shared" si="0"/>
        <v>74204.267399999997</v>
      </c>
      <c r="M41" s="25">
        <f t="shared" si="1"/>
        <v>19960.947930599999</v>
      </c>
      <c r="N41" s="25"/>
      <c r="O41" s="25"/>
      <c r="P41" s="25"/>
      <c r="Q41" s="25"/>
      <c r="R41" s="25"/>
      <c r="S41" s="25"/>
    </row>
    <row r="42" spans="1:19" s="3" customFormat="1" x14ac:dyDescent="0.25">
      <c r="A42" s="16">
        <v>33</v>
      </c>
      <c r="B42" s="16" t="s">
        <v>14</v>
      </c>
      <c r="C42" s="32" t="s">
        <v>28</v>
      </c>
      <c r="D42" s="32" t="s">
        <v>29</v>
      </c>
      <c r="E42" s="32" t="s">
        <v>48</v>
      </c>
      <c r="F42" s="38">
        <v>0.30299999999999999</v>
      </c>
      <c r="G42" s="39">
        <v>77733.299999999988</v>
      </c>
      <c r="H42" s="34">
        <v>40365</v>
      </c>
      <c r="I42" s="36"/>
      <c r="J42" s="36">
        <v>55130</v>
      </c>
      <c r="K42" s="25">
        <v>1.41</v>
      </c>
      <c r="L42" s="25">
        <f t="shared" si="0"/>
        <v>77733.299999999988</v>
      </c>
      <c r="M42" s="25">
        <f t="shared" si="1"/>
        <v>23553.189899999998</v>
      </c>
      <c r="N42" s="25"/>
      <c r="O42" s="25"/>
      <c r="P42" s="25"/>
      <c r="Q42" s="25"/>
      <c r="R42" s="25"/>
      <c r="S42" s="25"/>
    </row>
    <row r="43" spans="1:19" s="3" customFormat="1" x14ac:dyDescent="0.25">
      <c r="A43" s="16">
        <v>34</v>
      </c>
      <c r="B43" s="16" t="s">
        <v>14</v>
      </c>
      <c r="C43" s="32" t="s">
        <v>28</v>
      </c>
      <c r="D43" s="32" t="s">
        <v>29</v>
      </c>
      <c r="E43" s="32" t="s">
        <v>48</v>
      </c>
      <c r="F43" s="38">
        <v>0.33</v>
      </c>
      <c r="G43" s="39">
        <v>77733.299999999988</v>
      </c>
      <c r="H43" s="34">
        <v>40365</v>
      </c>
      <c r="I43" s="36"/>
      <c r="J43" s="36">
        <v>55130</v>
      </c>
      <c r="K43" s="25">
        <v>1.41</v>
      </c>
      <c r="L43" s="25">
        <f t="shared" si="0"/>
        <v>77733.299999999988</v>
      </c>
      <c r="M43" s="25">
        <f t="shared" si="1"/>
        <v>25651.988999999998</v>
      </c>
      <c r="N43" s="25"/>
      <c r="O43" s="25"/>
      <c r="P43" s="25"/>
      <c r="Q43" s="25"/>
      <c r="R43" s="25"/>
      <c r="S43" s="25"/>
    </row>
    <row r="44" spans="1:19" s="4" customFormat="1" x14ac:dyDescent="0.25">
      <c r="A44" s="52" t="s">
        <v>7</v>
      </c>
      <c r="B44" s="52"/>
      <c r="C44" s="52"/>
      <c r="D44" s="52"/>
      <c r="E44" s="17"/>
      <c r="F44" s="35">
        <f>SUM(F10:F43)</f>
        <v>28.078000000000003</v>
      </c>
      <c r="G44" s="21"/>
      <c r="H44" s="18"/>
      <c r="I44" s="26"/>
      <c r="J44" s="26"/>
      <c r="K44" s="26"/>
      <c r="L44" s="26"/>
      <c r="M44" s="26">
        <f>SUM(M10:M43)</f>
        <v>4207067.9342477992</v>
      </c>
      <c r="N44" s="26"/>
      <c r="O44" s="26"/>
      <c r="P44" s="26"/>
      <c r="Q44" s="26"/>
      <c r="R44" s="26"/>
      <c r="S44" s="26"/>
    </row>
    <row r="45" spans="1:19" s="4" customFormat="1" x14ac:dyDescent="0.25">
      <c r="A45" s="5"/>
      <c r="B45" s="5"/>
      <c r="C45" s="5"/>
      <c r="D45" s="6"/>
      <c r="E45" s="7"/>
      <c r="F45" s="10"/>
      <c r="G45" s="10"/>
      <c r="H45" s="7"/>
      <c r="J45" s="26"/>
      <c r="K45" s="26"/>
      <c r="L45" s="26"/>
      <c r="M45" s="26"/>
      <c r="N45" s="26"/>
      <c r="O45" s="26"/>
      <c r="P45" s="26"/>
      <c r="Q45" s="26"/>
      <c r="R45" s="26"/>
    </row>
    <row r="46" spans="1:19" s="4" customFormat="1" ht="115.5" customHeight="1" x14ac:dyDescent="0.25">
      <c r="A46" s="53" t="s">
        <v>8</v>
      </c>
      <c r="B46" s="54"/>
      <c r="C46" s="54"/>
      <c r="D46" s="55"/>
      <c r="E46" s="56" t="s">
        <v>9</v>
      </c>
      <c r="F46" s="56"/>
      <c r="G46" s="56"/>
      <c r="H46" s="56"/>
      <c r="J46" s="26"/>
      <c r="K46" s="26"/>
      <c r="L46" s="26"/>
      <c r="M46" s="26"/>
      <c r="N46" s="26"/>
      <c r="O46" s="26"/>
      <c r="P46" s="26"/>
      <c r="Q46" s="26"/>
      <c r="R46" s="26"/>
    </row>
    <row r="47" spans="1:19" s="4" customFormat="1" ht="15.75" customHeight="1" x14ac:dyDescent="0.25">
      <c r="A47" s="49" t="s">
        <v>10</v>
      </c>
      <c r="B47" s="50"/>
      <c r="C47" s="50"/>
      <c r="D47" s="51"/>
      <c r="E47" s="48" t="s">
        <v>51</v>
      </c>
      <c r="F47" s="48"/>
      <c r="G47" s="48"/>
      <c r="H47" s="48"/>
      <c r="J47" s="26"/>
      <c r="P47" s="26"/>
      <c r="Q47" s="26"/>
      <c r="R47" s="26"/>
    </row>
    <row r="48" spans="1:19" s="4" customFormat="1" ht="26.25" customHeight="1" x14ac:dyDescent="0.25">
      <c r="A48" s="49" t="s">
        <v>52</v>
      </c>
      <c r="B48" s="50"/>
      <c r="C48" s="50"/>
      <c r="D48" s="51"/>
      <c r="E48" s="48" t="s">
        <v>51</v>
      </c>
      <c r="F48" s="48"/>
      <c r="G48" s="48"/>
      <c r="H48" s="48"/>
      <c r="J48" s="26"/>
      <c r="P48" s="26"/>
      <c r="Q48" s="26"/>
      <c r="R48" s="26"/>
    </row>
    <row r="49" spans="1:18" x14ac:dyDescent="0.25">
      <c r="J49" s="27"/>
      <c r="L49" s="8"/>
      <c r="M49" s="8"/>
      <c r="P49" s="27"/>
      <c r="Q49" s="27"/>
      <c r="R49" s="27"/>
    </row>
    <row r="50" spans="1:18" x14ac:dyDescent="0.25">
      <c r="J50" s="27"/>
      <c r="L50" s="8"/>
      <c r="M50" s="8"/>
      <c r="P50" s="27"/>
      <c r="Q50" s="27"/>
      <c r="R50" s="27"/>
    </row>
    <row r="51" spans="1:18" s="23" customFormat="1" ht="38.25" customHeight="1" x14ac:dyDescent="0.2">
      <c r="A51" s="40" t="s">
        <v>53</v>
      </c>
      <c r="B51" s="40"/>
      <c r="C51" s="40"/>
      <c r="D51" s="40"/>
      <c r="E51" s="30"/>
      <c r="F51" s="30"/>
      <c r="G51" s="57" t="s">
        <v>15</v>
      </c>
      <c r="H51" s="58"/>
      <c r="J51" s="28"/>
      <c r="P51" s="28"/>
      <c r="Q51" s="28"/>
      <c r="R51" s="28"/>
    </row>
    <row r="52" spans="1:18" s="12" customFormat="1" ht="18.75" x14ac:dyDescent="0.3">
      <c r="A52" s="22"/>
      <c r="F52" s="13"/>
      <c r="G52" s="13"/>
      <c r="J52" s="29"/>
      <c r="P52" s="29"/>
      <c r="Q52" s="29"/>
      <c r="R52" s="29"/>
    </row>
    <row r="53" spans="1:18" x14ac:dyDescent="0.25">
      <c r="J53" s="27"/>
      <c r="L53" s="8"/>
      <c r="M53" s="8"/>
      <c r="P53" s="27"/>
      <c r="Q53" s="27"/>
      <c r="R53" s="27"/>
    </row>
    <row r="54" spans="1:18" x14ac:dyDescent="0.25">
      <c r="J54" s="27"/>
      <c r="L54" s="8"/>
      <c r="M54" s="8"/>
      <c r="P54" s="27"/>
      <c r="Q54" s="27"/>
      <c r="R54" s="27"/>
    </row>
    <row r="55" spans="1:18" x14ac:dyDescent="0.25">
      <c r="J55" s="27"/>
      <c r="L55" s="8"/>
      <c r="M55" s="8"/>
      <c r="P55" s="27"/>
      <c r="Q55" s="27"/>
      <c r="R55" s="27"/>
    </row>
    <row r="56" spans="1:18" x14ac:dyDescent="0.25">
      <c r="J56" s="27"/>
      <c r="L56" s="8"/>
      <c r="M56" s="8"/>
      <c r="P56" s="27"/>
      <c r="Q56" s="27"/>
      <c r="R56" s="27"/>
    </row>
    <row r="57" spans="1:18" x14ac:dyDescent="0.25">
      <c r="J57" s="27"/>
      <c r="L57" s="8"/>
      <c r="M57" s="8"/>
      <c r="P57" s="27"/>
      <c r="Q57" s="27"/>
      <c r="R57" s="27"/>
    </row>
    <row r="58" spans="1:18" x14ac:dyDescent="0.25">
      <c r="J58" s="27"/>
      <c r="L58" s="8"/>
      <c r="M58" s="8"/>
      <c r="P58" s="27"/>
      <c r="Q58" s="27"/>
      <c r="R58" s="27"/>
    </row>
    <row r="59" spans="1:18" x14ac:dyDescent="0.25">
      <c r="J59" s="27"/>
      <c r="L59" s="8"/>
      <c r="M59" s="8"/>
      <c r="P59" s="27"/>
      <c r="Q59" s="27"/>
      <c r="R59" s="27"/>
    </row>
    <row r="60" spans="1:18" x14ac:dyDescent="0.25">
      <c r="J60" s="27"/>
      <c r="L60" s="8"/>
      <c r="M60" s="8"/>
      <c r="P60" s="27"/>
      <c r="Q60" s="27"/>
      <c r="R60" s="27"/>
    </row>
    <row r="61" spans="1:18" x14ac:dyDescent="0.25">
      <c r="J61" s="27"/>
      <c r="L61" s="8"/>
      <c r="M61" s="8"/>
      <c r="P61" s="27"/>
      <c r="Q61" s="27"/>
      <c r="R61" s="27"/>
    </row>
    <row r="62" spans="1:18" x14ac:dyDescent="0.25">
      <c r="J62" s="27"/>
      <c r="L62" s="8"/>
      <c r="M62" s="8"/>
      <c r="P62" s="27"/>
      <c r="Q62" s="27"/>
      <c r="R62" s="27"/>
    </row>
    <row r="63" spans="1:18" x14ac:dyDescent="0.25">
      <c r="J63" s="27"/>
      <c r="L63" s="8"/>
      <c r="M63" s="8"/>
      <c r="P63" s="27"/>
      <c r="Q63" s="27"/>
      <c r="R63" s="27"/>
    </row>
    <row r="64" spans="1:18" x14ac:dyDescent="0.25">
      <c r="J64" s="27"/>
      <c r="L64" s="8"/>
      <c r="M64" s="8"/>
      <c r="P64" s="27"/>
      <c r="Q64" s="27"/>
      <c r="R64" s="27"/>
    </row>
    <row r="65" spans="10:18" x14ac:dyDescent="0.25">
      <c r="J65" s="27"/>
      <c r="L65" s="8"/>
      <c r="M65" s="8"/>
      <c r="P65" s="27"/>
      <c r="Q65" s="27"/>
      <c r="R65" s="27"/>
    </row>
    <row r="66" spans="10:18" x14ac:dyDescent="0.25">
      <c r="J66" s="27"/>
      <c r="L66" s="8"/>
      <c r="M66" s="8"/>
      <c r="P66" s="27"/>
      <c r="Q66" s="27"/>
      <c r="R66" s="27"/>
    </row>
    <row r="67" spans="10:18" x14ac:dyDescent="0.25">
      <c r="J67" s="27"/>
      <c r="L67" s="8"/>
      <c r="M67" s="8"/>
      <c r="P67" s="27"/>
      <c r="Q67" s="27"/>
      <c r="R67" s="27"/>
    </row>
    <row r="68" spans="10:18" x14ac:dyDescent="0.25">
      <c r="J68" s="27"/>
      <c r="L68" s="8"/>
      <c r="M68" s="8"/>
      <c r="P68" s="27"/>
      <c r="Q68" s="27"/>
      <c r="R68" s="27"/>
    </row>
    <row r="69" spans="10:18" x14ac:dyDescent="0.25">
      <c r="J69" s="27"/>
      <c r="L69" s="8"/>
      <c r="M69" s="8"/>
      <c r="P69" s="27"/>
      <c r="Q69" s="27"/>
      <c r="R69" s="27"/>
    </row>
    <row r="70" spans="10:18" x14ac:dyDescent="0.25">
      <c r="J70" s="27"/>
      <c r="L70" s="8"/>
      <c r="M70" s="8"/>
      <c r="P70" s="27"/>
      <c r="Q70" s="27"/>
      <c r="R70" s="27"/>
    </row>
    <row r="71" spans="10:18" x14ac:dyDescent="0.25">
      <c r="J71" s="27"/>
      <c r="L71" s="8"/>
      <c r="M71" s="8"/>
      <c r="P71" s="27"/>
      <c r="Q71" s="27"/>
      <c r="R71" s="27"/>
    </row>
    <row r="72" spans="10:18" x14ac:dyDescent="0.25">
      <c r="J72" s="27"/>
      <c r="L72" s="8"/>
      <c r="M72" s="8"/>
      <c r="P72" s="27"/>
      <c r="Q72" s="27"/>
      <c r="R72" s="27"/>
    </row>
    <row r="73" spans="10:18" x14ac:dyDescent="0.25">
      <c r="J73" s="27"/>
      <c r="L73" s="8"/>
      <c r="M73" s="8"/>
      <c r="P73" s="27"/>
      <c r="Q73" s="27"/>
      <c r="R73" s="27"/>
    </row>
    <row r="74" spans="10:18" x14ac:dyDescent="0.25">
      <c r="J74" s="27"/>
      <c r="K74" s="27"/>
      <c r="L74" s="27"/>
      <c r="M74" s="27"/>
      <c r="N74" s="27"/>
      <c r="O74" s="27"/>
      <c r="P74" s="27"/>
      <c r="Q74" s="27"/>
      <c r="R74" s="27"/>
    </row>
    <row r="75" spans="10:18" x14ac:dyDescent="0.25">
      <c r="J75" s="27"/>
      <c r="K75" s="27"/>
      <c r="L75" s="27"/>
      <c r="M75" s="27"/>
      <c r="N75" s="27"/>
      <c r="O75" s="27"/>
      <c r="P75" s="27"/>
      <c r="Q75" s="27"/>
      <c r="R75" s="27"/>
    </row>
    <row r="76" spans="10:18" x14ac:dyDescent="0.25">
      <c r="J76" s="27"/>
      <c r="K76" s="27"/>
      <c r="L76" s="27"/>
      <c r="M76" s="27"/>
      <c r="N76" s="27"/>
      <c r="O76" s="27"/>
      <c r="P76" s="27"/>
      <c r="Q76" s="27"/>
      <c r="R76" s="27"/>
    </row>
    <row r="77" spans="10:18" x14ac:dyDescent="0.25">
      <c r="J77" s="27"/>
      <c r="K77" s="27"/>
      <c r="L77" s="27"/>
      <c r="M77" s="27"/>
      <c r="N77" s="27"/>
      <c r="O77" s="27"/>
      <c r="P77" s="27"/>
      <c r="Q77" s="27"/>
      <c r="R77" s="27"/>
    </row>
    <row r="78" spans="10:18" x14ac:dyDescent="0.25">
      <c r="J78" s="27"/>
      <c r="K78" s="27"/>
      <c r="L78" s="27"/>
      <c r="M78" s="27"/>
      <c r="N78" s="27"/>
      <c r="O78" s="27"/>
      <c r="P78" s="27"/>
      <c r="Q78" s="27"/>
      <c r="R78" s="27"/>
    </row>
    <row r="79" spans="10:18" x14ac:dyDescent="0.25">
      <c r="J79" s="27"/>
      <c r="K79" s="27"/>
      <c r="L79" s="27"/>
      <c r="M79" s="27"/>
      <c r="N79" s="27"/>
      <c r="O79" s="27"/>
      <c r="P79" s="27"/>
      <c r="Q79" s="27"/>
      <c r="R79" s="27"/>
    </row>
    <row r="80" spans="10:18" x14ac:dyDescent="0.25">
      <c r="J80" s="27"/>
      <c r="K80" s="27"/>
      <c r="L80" s="27"/>
      <c r="M80" s="27"/>
      <c r="N80" s="27"/>
      <c r="O80" s="27"/>
      <c r="P80" s="27"/>
      <c r="Q80" s="27"/>
      <c r="R80" s="27"/>
    </row>
    <row r="81" spans="10:18" x14ac:dyDescent="0.25">
      <c r="J81" s="27"/>
      <c r="K81" s="27"/>
      <c r="L81" s="27"/>
      <c r="M81" s="27"/>
      <c r="N81" s="27"/>
      <c r="O81" s="27"/>
      <c r="P81" s="27"/>
      <c r="Q81" s="27"/>
      <c r="R81" s="27"/>
    </row>
    <row r="82" spans="10:18" x14ac:dyDescent="0.25">
      <c r="J82" s="27"/>
      <c r="K82" s="27"/>
      <c r="L82" s="27"/>
      <c r="M82" s="27"/>
      <c r="N82" s="27"/>
      <c r="O82" s="27"/>
      <c r="P82" s="27"/>
      <c r="Q82" s="27"/>
      <c r="R82" s="27"/>
    </row>
    <row r="83" spans="10:18" x14ac:dyDescent="0.25">
      <c r="J83" s="27"/>
      <c r="K83" s="27"/>
      <c r="L83" s="27"/>
      <c r="M83" s="27"/>
      <c r="N83" s="27"/>
      <c r="O83" s="27"/>
      <c r="P83" s="27"/>
      <c r="Q83" s="27"/>
      <c r="R83" s="27"/>
    </row>
    <row r="84" spans="10:18" x14ac:dyDescent="0.25">
      <c r="J84" s="27"/>
      <c r="K84" s="27"/>
      <c r="L84" s="27"/>
      <c r="M84" s="27"/>
      <c r="N84" s="27"/>
      <c r="O84" s="27"/>
      <c r="P84" s="27"/>
      <c r="Q84" s="27"/>
      <c r="R84" s="27"/>
    </row>
    <row r="85" spans="10:18" x14ac:dyDescent="0.25">
      <c r="J85" s="27"/>
      <c r="K85" s="27"/>
      <c r="L85" s="27"/>
      <c r="M85" s="27"/>
      <c r="N85" s="27"/>
      <c r="O85" s="27"/>
      <c r="P85" s="27"/>
      <c r="Q85" s="27"/>
      <c r="R85" s="27"/>
    </row>
    <row r="86" spans="10:18" x14ac:dyDescent="0.25">
      <c r="J86" s="27"/>
      <c r="K86" s="27"/>
      <c r="L86" s="27"/>
      <c r="M86" s="27"/>
      <c r="N86" s="27"/>
      <c r="O86" s="27"/>
      <c r="P86" s="27"/>
      <c r="Q86" s="27"/>
      <c r="R86" s="27"/>
    </row>
    <row r="87" spans="10:18" x14ac:dyDescent="0.25">
      <c r="J87" s="27"/>
      <c r="K87" s="27"/>
      <c r="L87" s="27"/>
      <c r="M87" s="27"/>
      <c r="N87" s="27"/>
      <c r="O87" s="27"/>
      <c r="P87" s="27"/>
      <c r="Q87" s="27"/>
      <c r="R87" s="27"/>
    </row>
    <row r="88" spans="10:18" x14ac:dyDescent="0.25">
      <c r="J88" s="27"/>
      <c r="K88" s="27"/>
      <c r="L88" s="27"/>
      <c r="M88" s="27"/>
      <c r="N88" s="27"/>
      <c r="O88" s="27"/>
      <c r="P88" s="27"/>
      <c r="Q88" s="27"/>
      <c r="R88" s="27"/>
    </row>
    <row r="89" spans="10:18" x14ac:dyDescent="0.25">
      <c r="J89" s="27"/>
      <c r="K89" s="27"/>
      <c r="L89" s="27"/>
      <c r="M89" s="27"/>
      <c r="N89" s="27"/>
      <c r="O89" s="27"/>
      <c r="P89" s="27"/>
      <c r="Q89" s="27"/>
      <c r="R89" s="27"/>
    </row>
    <row r="90" spans="10:18" x14ac:dyDescent="0.25">
      <c r="J90" s="27"/>
      <c r="K90" s="27"/>
      <c r="N90" s="27"/>
    </row>
    <row r="91" spans="10:18" x14ac:dyDescent="0.25">
      <c r="J91" s="27"/>
      <c r="K91" s="27"/>
      <c r="N91" s="27"/>
    </row>
    <row r="92" spans="10:18" x14ac:dyDescent="0.25">
      <c r="J92" s="27"/>
      <c r="K92" s="27"/>
      <c r="N92" s="27"/>
    </row>
  </sheetData>
  <mergeCells count="15">
    <mergeCell ref="A51:D51"/>
    <mergeCell ref="A6:H6"/>
    <mergeCell ref="A1:H1"/>
    <mergeCell ref="A2:H2"/>
    <mergeCell ref="A3:H3"/>
    <mergeCell ref="A4:H4"/>
    <mergeCell ref="A5:H5"/>
    <mergeCell ref="E48:H48"/>
    <mergeCell ref="E47:H47"/>
    <mergeCell ref="A48:D48"/>
    <mergeCell ref="A47:D47"/>
    <mergeCell ref="A44:D44"/>
    <mergeCell ref="A46:D46"/>
    <mergeCell ref="E46:H46"/>
    <mergeCell ref="G51:H51"/>
  </mergeCells>
  <pageMargins left="0.70866141732283472" right="0.31496062992125984" top="0.74803149606299213" bottom="0.74803149606299213" header="0.31496062992125984" footer="0.31496062992125984"/>
  <pageSetup paperSize="256" scale="6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2019-06-07T09:39:12Z</cp:lastPrinted>
  <dcterms:created xsi:type="dcterms:W3CDTF">2016-09-16T10:27:35Z</dcterms:created>
  <dcterms:modified xsi:type="dcterms:W3CDTF">2019-06-07T09:39:16Z</dcterms:modified>
</cp:coreProperties>
</file>